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codeName="ThisWorkbook"/>
  <xr:revisionPtr revIDLastSave="0" documentId="10_ncr:100000_{72EC59EC-2DBC-44D1-AA22-C416739BCC12}" xr6:coauthVersionLast="31" xr6:coauthVersionMax="34" xr10:uidLastSave="{00000000-0000-0000-0000-000000000000}"/>
  <bookViews>
    <workbookView xWindow="0" yWindow="0" windowWidth="28560" windowHeight="11235" xr2:uid="{00000000-000D-0000-FFFF-FFFF00000000}"/>
  </bookViews>
  <sheets>
    <sheet name="EMPRÉSTIMO COM PAGAMENTO BALÃO" sheetId="2" r:id="rId1"/>
  </sheets>
  <definedNames>
    <definedName name="AnosAtéPagamento">'EMPRÉSTIMO COM PAGAMENTO BALÃO'!$C$6</definedName>
    <definedName name="PagamentoBalão">'EMPRÉSTIMO COM PAGAMENTO BALÃO'!$C$12</definedName>
    <definedName name="PagamentoMensal">'EMPRÉSTIMO COM PAGAMENTO BALÃO'!$C$8</definedName>
    <definedName name="Período">'EMPRÉSTIMO COM PAGAMENTO BALÃO'!$C$5</definedName>
    <definedName name="Pressupostos">'EMPRÉSTIMO COM PAGAMENTO BALÃO'!$C$3:$C$5</definedName>
    <definedName name="Pressupostos2">'EMPRÉSTIMO COM PAGAMENTO BALÃO'!$C$4:$C$6</definedName>
    <definedName name="Principal">'EMPRÉSTIMO COM PAGAMENTO BALÃO'!$C$3</definedName>
    <definedName name="RegiãoDoTítuloDeLinha1..C6">'EMPRÉSTIMO COM PAGAMENTO BALÃO'!$B$3</definedName>
    <definedName name="RegiãoDoTítuloDeLinha2..C12">'EMPRÉSTIMO COM PAGAMENTO BALÃO'!$B$8</definedName>
    <definedName name="Taxa">'EMPRÉSTIMO COM PAGAMENTO BALÃO'!$C$4</definedName>
    <definedName name="TotalDeJuros">'EMPRÉSTIMO COM PAGAMENTO BALÃO'!$C$11</definedName>
    <definedName name="TotalPagamentosMensais">'EMPRÉSTIMO COM PAGAMENTO BALÃO'!$C$9</definedName>
    <definedName name="ValorTotalPago">'EMPRÉSTIMO COM PAGAMENTO BALÃO'!$C$10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2" l="1"/>
  <c r="C10" i="2"/>
  <c r="C12" i="2"/>
  <c r="C9" i="2"/>
  <c r="C8" i="2"/>
</calcChain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<sst xmlns="http://schemas.openxmlformats.org/spreadsheetml/2006/main" count="14" uniqueCount="14">
  <si>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</si>
  <si>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EMPRÉSTIMO COM PAGAMENTO BALÃO</t>
  </si>
  <si>
    <t>PRESSUPOSTOS</t>
  </si>
  <si>
    <t>VALOR PRINCIPAL DO EMPRÉSTIMO</t>
  </si>
  <si>
    <t>TAXA DE JUROS ANUAL</t>
  </si>
  <si>
    <t>PERÍODO DE AMORTIZAÇÃO (EM ANOS)</t>
  </si>
  <si>
    <t>ANOS ATÉ O PAGAMENTO DO BALÃO</t>
  </si>
  <si>
    <t>DADOS FINANCEIROS PRINCIPAIS</t>
  </si>
  <si>
    <t>PAGAMENTO MENSAL</t>
  </si>
  <si>
    <t>TOTAL DE PAGAMENTOS MENSAIS</t>
  </si>
  <si>
    <t>VALOR TOTAL PAGO</t>
  </si>
  <si>
    <t>TOTAL DE JUROS</t>
  </si>
  <si>
    <t>PAGAMENTO DO BALÃO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</si>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</sst>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&quot;R$&quot;\ #,##0.00;[Red]\-&quot;R$&quot;\ #,##0.00"/>
    <numFmt numFmtId="165" formatCode="_-&quot;R$&quot;\ * #,##0_-;\-&quot;R$&quot;\ * #,##0_-;_-&quot;R$&quot;\ * &quot;-&quot;_-;_-@_-"/>
    <numFmt numFmtId="166" formatCode="&quot;R$&quot;\ #,##0.00;[Red]&quot;R$&quot;\ #,##0.00"/>
  </numFmts>
  <fonts count="15" x14ac:knownFonts="1">
    <font>
      <sz val="11"/>
      <color theme="1"/>
      <name val="Arial"/>
      <family val="2"/>
      <scheme val="minor"/>
    </font>
    <font>
      <sz val="20"/>
      <color theme="3"/>
      <name val="Tahoma"/>
      <family val="2"/>
      <scheme val="major"/>
    </font>
    <font>
      <sz val="12"/>
      <color theme="3"/>
      <name val="Tahoma"/>
      <family val="2"/>
      <scheme val="major"/>
    </font>
    <font>
      <b/>
      <sz val="12"/>
      <color theme="3"/>
      <name val="Tahoma"/>
      <family val="2"/>
      <scheme val="major"/>
    </font>
    <font>
      <sz val="11"/>
      <color theme="1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-0.24994659260841701"/>
      </bottom>
      <diagonal/>
    </border>
    <border>
      <left/>
      <right/>
      <top/>
      <bottom style="medium">
        <color theme="5" tint="-0.24994659260841701"/>
      </bottom>
      <diagonal/>
    </border>
    <border>
      <left/>
      <right/>
      <top/>
      <bottom style="thin">
        <color theme="4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wrapText="1"/>
    </xf>
    <xf numFmtId="14" fontId="2" fillId="0" borderId="0">
      <alignment horizontal="right" vertical="center"/>
    </xf>
    <xf numFmtId="0" fontId="3" fillId="0" borderId="1"/>
    <xf numFmtId="0" fontId="3" fillId="0" borderId="2"/>
    <xf numFmtId="0" fontId="2" fillId="0" borderId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4" fillId="0" borderId="0" applyFont="0" applyFill="0" applyBorder="0" applyAlignment="0"/>
    <xf numFmtId="165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" fillId="0" borderId="0">
      <alignment vertical="center"/>
    </xf>
    <xf numFmtId="0" fontId="4" fillId="2" borderId="3">
      <alignment horizontal="right"/>
    </xf>
    <xf numFmtId="0" fontId="4" fillId="3" borderId="4"/>
    <xf numFmtId="0" fontId="4" fillId="0" borderId="3" applyNumberFormat="0" applyFont="0" applyFill="0" applyAlignment="0">
      <alignment wrapText="1"/>
    </xf>
    <xf numFmtId="0" fontId="4" fillId="0" borderId="4" applyFont="0" applyFill="0" applyAlignment="0">
      <alignment wrapText="1"/>
    </xf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5" applyNumberFormat="0" applyAlignment="0" applyProtection="0"/>
    <xf numFmtId="0" fontId="9" fillId="0" borderId="6" applyNumberFormat="0" applyFill="0" applyAlignment="0" applyProtection="0"/>
    <xf numFmtId="0" fontId="10" fillId="8" borderId="7" applyNumberFormat="0" applyAlignment="0" applyProtection="0"/>
    <xf numFmtId="0" fontId="11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>
      <alignment wrapText="1"/>
    </xf>
    <xf numFmtId="14" fontId="2" fillId="0" borderId="0" xfId="1">
      <alignment horizontal="right" vertical="center"/>
    </xf>
    <xf numFmtId="0" fontId="1" fillId="0" borderId="0" xfId="10">
      <alignment vertical="center"/>
    </xf>
    <xf numFmtId="10" fontId="4" fillId="2" borderId="3" xfId="9" applyFill="1" applyBorder="1" applyAlignment="1">
      <alignment horizontal="right"/>
    </xf>
    <xf numFmtId="0" fontId="4" fillId="2" borderId="3" xfId="5" applyFill="1" applyBorder="1" applyAlignment="1">
      <alignment horizontal="right"/>
    </xf>
    <xf numFmtId="0" fontId="0" fillId="0" borderId="0" xfId="0" applyNumberFormat="1">
      <alignment wrapText="1"/>
    </xf>
    <xf numFmtId="0" fontId="0" fillId="0" borderId="3" xfId="13" applyFont="1">
      <alignment wrapText="1"/>
    </xf>
    <xf numFmtId="0" fontId="0" fillId="0" borderId="4" xfId="14" applyFont="1">
      <alignment wrapText="1"/>
    </xf>
    <xf numFmtId="166" fontId="4" fillId="2" borderId="3" xfId="7" applyNumberFormat="1" applyFill="1" applyBorder="1" applyAlignment="1">
      <alignment horizontal="right"/>
    </xf>
    <xf numFmtId="166" fontId="4" fillId="3" borderId="4" xfId="7" applyNumberFormat="1" applyFill="1" applyBorder="1"/>
    <xf numFmtId="0" fontId="3" fillId="0" borderId="1" xfId="2"/>
    <xf numFmtId="0" fontId="3" fillId="0" borderId="2" xfId="3"/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ssumptions Bottom Border" xfId="13" xr:uid="{00000000-0005-0000-0000-000000000000}"/>
    <cellStyle name="Bad" xfId="16" builtinId="27" customBuiltin="1"/>
    <cellStyle name="Calculation" xfId="18" builtinId="22" customBuiltin="1"/>
    <cellStyle name="Check Cell" xfId="20" builtinId="23" customBuiltin="1"/>
    <cellStyle name="Comma" xfId="5" builtinId="3" customBuiltin="1"/>
    <cellStyle name="Comma [0]" xfId="6" builtinId="6" customBuiltin="1"/>
    <cellStyle name="Currency" xfId="7" builtinId="4" customBuiltin="1"/>
    <cellStyle name="Currency [0]" xfId="8" builtinId="7" customBuiltin="1"/>
    <cellStyle name="Explanatory Text" xfId="23" builtinId="53" customBuiltin="1"/>
    <cellStyle name="Good" xfId="1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11" builtinId="20" customBuiltin="1"/>
    <cellStyle name="Key Financial Data Bottom Border" xfId="14" xr:uid="{00000000-0005-0000-0000-00000A000000}"/>
    <cellStyle name="Linked Cell" xfId="19" builtinId="24" customBuiltin="1"/>
    <cellStyle name="Neutral" xfId="17" builtinId="28" customBuiltin="1"/>
    <cellStyle name="Normal" xfId="0" builtinId="0" customBuiltin="1"/>
    <cellStyle name="Note" xfId="22" builtinId="10" customBuiltin="1"/>
    <cellStyle name="Output" xfId="12" builtinId="21" customBuiltin="1"/>
    <cellStyle name="Percent" xfId="9" builtinId="5" customBuiltin="1"/>
    <cellStyle name="Title" xfId="10" builtinId="15" customBuiltin="1"/>
    <cellStyle name="Total" xfId="24" builtinId="25" customBuiltin="1"/>
    <cellStyle name="Warning Text" xfId="2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Balloon loan payment calculator">
      <a:dk1>
        <a:srgbClr val="000000"/>
      </a:dk1>
      <a:lt1>
        <a:srgbClr val="FFFFFF"/>
      </a:lt1>
      <a:dk2>
        <a:srgbClr val="474A45"/>
      </a:dk2>
      <a:lt2>
        <a:srgbClr val="FEFDEE"/>
      </a:lt2>
      <a:accent1>
        <a:srgbClr val="92CECE"/>
      </a:accent1>
      <a:accent2>
        <a:srgbClr val="87B07D"/>
      </a:accent2>
      <a:accent3>
        <a:srgbClr val="EBCF6E"/>
      </a:accent3>
      <a:accent4>
        <a:srgbClr val="DB7057"/>
      </a:accent4>
      <a:accent5>
        <a:srgbClr val="E38753"/>
      </a:accent5>
      <a:accent6>
        <a:srgbClr val="A57391"/>
      </a:accent6>
      <a:hlink>
        <a:srgbClr val="92CECE"/>
      </a:hlink>
      <a:folHlink>
        <a:srgbClr val="A57391"/>
      </a:folHlink>
    </a:clrScheme>
    <a:fontScheme name="Balloon loan payment calculator">
      <a:majorFont>
        <a:latin typeface="Tahom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3"/>
    <pageSetUpPr fitToPage="1"/>
  </sheetPr>
  <dimension ref="A1:C12"/>
  <sheetViews>
    <sheetView showGridLines="0" tabSelected="1" workbookViewId="0"/>
  </sheetViews>
  <sheetFormatPr defaultRowHeight="30" customHeight="1" x14ac:dyDescent="0.2"/>
  <cols>
    <col min="1" max="1" width="2.625" customWidth="1"/>
    <col min="2" max="2" width="63.25" customWidth="1"/>
    <col min="3" max="3" width="20.5" customWidth="1"/>
    <col min="4" max="4" width="2.625" customWidth="1"/>
  </cols>
  <sheetData>
    <row r="1" spans="1:3" ht="64.5" customHeight="1" x14ac:dyDescent="0.2">
      <c r="A1" s="5" t="s">
        <v>0</v>
      </c>
      <c r="B1" s="2" t="s">
        <v>1</v>
      </c>
      <c r="C1" s="1" t="s">
        <v>13</v>
      </c>
    </row>
    <row r="2" spans="1:3" ht="30" customHeight="1" thickBot="1" x14ac:dyDescent="0.25">
      <c r="B2" s="10" t="s">
        <v>2</v>
      </c>
      <c r="C2" s="10"/>
    </row>
    <row r="3" spans="1:3" ht="30" customHeight="1" x14ac:dyDescent="0.2">
      <c r="B3" s="6" t="s">
        <v>3</v>
      </c>
      <c r="C3" s="8">
        <v>10000</v>
      </c>
    </row>
    <row r="4" spans="1:3" ht="30" customHeight="1" x14ac:dyDescent="0.2">
      <c r="B4" s="6" t="s">
        <v>4</v>
      </c>
      <c r="C4" s="3">
        <v>5.8500000000000003E-2</v>
      </c>
    </row>
    <row r="5" spans="1:3" ht="30" customHeight="1" x14ac:dyDescent="0.2">
      <c r="B5" s="6" t="s">
        <v>5</v>
      </c>
      <c r="C5" s="4">
        <v>15</v>
      </c>
    </row>
    <row r="6" spans="1:3" ht="30" customHeight="1" x14ac:dyDescent="0.2">
      <c r="B6" s="6" t="s">
        <v>6</v>
      </c>
      <c r="C6" s="4">
        <v>5</v>
      </c>
    </row>
    <row r="7" spans="1:3" ht="45" customHeight="1" thickBot="1" x14ac:dyDescent="0.25">
      <c r="B7" s="11" t="s">
        <v>7</v>
      </c>
      <c r="C7" s="11"/>
    </row>
    <row r="8" spans="1:3" ht="30" customHeight="1" x14ac:dyDescent="0.2">
      <c r="B8" s="7" t="s">
        <v>8</v>
      </c>
      <c r="C8" s="9">
        <f>IFERROR(IF(SUM(Pressupostos)&gt;0,ROUND(PMT(Taxa/12,Período*12,-Principal),2),""),"")</f>
        <v>83.58</v>
      </c>
    </row>
    <row r="9" spans="1:3" ht="30" customHeight="1" x14ac:dyDescent="0.2">
      <c r="B9" s="7" t="s">
        <v>9</v>
      </c>
      <c r="C9" s="9">
        <f>IFERROR(IF(AND(PagamentoMensal&gt;0,AnosAtéPagamento&gt;0),AnosAtéPagamento*12*PagamentoMensal,""),"")</f>
        <v>5014.8</v>
      </c>
    </row>
    <row r="10" spans="1:3" ht="30" customHeight="1" x14ac:dyDescent="0.2">
      <c r="B10" s="7" t="s">
        <v>10</v>
      </c>
      <c r="C10" s="9">
        <f>IFERROR(IF(AND(PagamentoMensal&gt;0,AnosAtéPagamento&gt;0),TotalPagamentosMensais+PagamentoBalão,""),"")</f>
        <v>12594.464455242689</v>
      </c>
    </row>
    <row r="11" spans="1:3" ht="30" customHeight="1" x14ac:dyDescent="0.2">
      <c r="B11" s="7" t="s">
        <v>11</v>
      </c>
      <c r="C11" s="9">
        <f>IFERROR(IF(OR(ValorTotalPago&gt;0,AnosAtéPagamento&gt;0),ValorTotalPago-Principal,""),"")</f>
        <v>2594.4644552426889</v>
      </c>
    </row>
    <row r="12" spans="1:3" ht="30" customHeight="1" x14ac:dyDescent="0.2">
      <c r="B12" s="7" t="s">
        <v>12</v>
      </c>
      <c r="C12" s="9">
        <f>IFERROR(IF(AND(SUM(Pressupostos2)&gt;0,SUM(PagamentoMensal)&gt;0),PV(Taxa/12,(Período-AnosAtéPagamento)*12,-PagamentoMensal),""),"")</f>
        <v>7579.6644552426887</v>
      </c>
    </row>
  </sheetData>
  <mergeCells count="2">
    <mergeCell ref="B2:C2"/>
    <mergeCell ref="B7:C7"/>
  </mergeCells>
  <dataValidations count="23">
    <dataValidation allowBlank="1" showInputMessage="1" showErrorMessage="1" prompt="Crie uma calculadora de empréstimo com pagamento por balão nesta planilha. Insira os dados de pressupostos nas células de C3 a C6. Os dados financeiros principais são atualizados automaticamente nas células de C8 a C12." sqref="A1" xr:uid="{00000000-0002-0000-0000-000000000000}"/>
    <dataValidation allowBlank="1" showInputMessage="1" showErrorMessage="1" prompt="O título desta planilha está nesta célula. Insira a data na célula à direita." sqref="B1" xr:uid="{00000000-0002-0000-0000-000001000000}"/>
    <dataValidation allowBlank="1" showInputMessage="1" showErrorMessage="1" prompt="Insira a data nesta célula" sqref="C1" xr:uid="{00000000-0002-0000-0000-000002000000}"/>
    <dataValidation allowBlank="1" showInputMessage="1" showErrorMessage="1" prompt="Insira os dados de pressupostos nas células abaixo." sqref="B2" xr:uid="{00000000-0002-0000-0000-000003000000}"/>
    <dataValidation allowBlank="1" showInputMessage="1" showErrorMessage="1" prompt="Os dados financeiros principais são atualizados automaticamente nas células abaixo." sqref="B7" xr:uid="{00000000-0002-0000-0000-000004000000}"/>
    <dataValidation allowBlank="1" showInputMessage="1" showErrorMessage="1" prompt="Insira o valor principal do empréstimo na célula à direita." sqref="B3" xr:uid="{00000000-0002-0000-0000-000005000000}"/>
    <dataValidation allowBlank="1" showInputMessage="1" showErrorMessage="1" prompt="Insira a taxa de juros anual na célula à direita." sqref="B4" xr:uid="{00000000-0002-0000-0000-000006000000}"/>
    <dataValidation allowBlank="1" showInputMessage="1" showErrorMessage="1" prompt="Insira o período de amortização (em anos) na célula à direita." sqref="B5" xr:uid="{00000000-0002-0000-0000-000007000000}"/>
    <dataValidation allowBlank="1" showInputMessage="1" showErrorMessage="1" prompt="Insira o número de anos até o pagamento do balão na célula à direita." sqref="B6" xr:uid="{00000000-0002-0000-0000-000008000000}"/>
    <dataValidation allowBlank="1" showInputMessage="1" showErrorMessage="1" prompt="Insira o número de anos até o pagamento do balão nesta célula." sqref="C6" xr:uid="{00000000-0002-0000-0000-000009000000}"/>
    <dataValidation allowBlank="1" showInputMessage="1" showErrorMessage="1" prompt="Insira o período de amortização (em anos) nesta célula." sqref="C5" xr:uid="{00000000-0002-0000-0000-00000A000000}"/>
    <dataValidation allowBlank="1" showInputMessage="1" showErrorMessage="1" prompt="Insira a taxa de juros anual nesta célula." sqref="C4" xr:uid="{00000000-0002-0000-0000-00000B000000}"/>
    <dataValidation allowBlank="1" showInputMessage="1" showErrorMessage="1" prompt="Insira o valor principal do empréstimo nesta célula." sqref="C3" xr:uid="{00000000-0002-0000-0000-00000C000000}"/>
    <dataValidation allowBlank="1" showInputMessage="1" showErrorMessage="1" prompt="O pagamento mensal é calculado automaticamente na célula à direita." sqref="B8" xr:uid="{00000000-0002-0000-0000-00000D000000}"/>
    <dataValidation allowBlank="1" showInputMessage="1" showErrorMessage="1" prompt="O total de pagamentos mensais é calculado automaticamente na célula à direita." sqref="B9" xr:uid="{00000000-0002-0000-0000-00000E000000}"/>
    <dataValidation allowBlank="1" showInputMessage="1" showErrorMessage="1" prompt="O valor total pago é calculado automaticamente na célula à direita." sqref="B10" xr:uid="{00000000-0002-0000-0000-00000F000000}"/>
    <dataValidation allowBlank="1" showInputMessage="1" showErrorMessage="1" prompt="O total de juros é calculado automaticamente na célula à direita." sqref="B11" xr:uid="{00000000-0002-0000-0000-000010000000}"/>
    <dataValidation allowBlank="1" showInputMessage="1" showErrorMessage="1" prompt="O pagamento do balão é calculado automaticamente na célula à direita." sqref="B12" xr:uid="{00000000-0002-0000-0000-000011000000}"/>
    <dataValidation allowBlank="1" showInputMessage="1" showErrorMessage="1" prompt="O pagamento mensal é calculado automaticamente nesta célula." sqref="C8" xr:uid="{00000000-0002-0000-0000-000012000000}"/>
    <dataValidation allowBlank="1" showInputMessage="1" showErrorMessage="1" prompt="O total de pagamentos mensais é calculado automaticamente nesta célula." sqref="C9" xr:uid="{00000000-0002-0000-0000-000013000000}"/>
    <dataValidation allowBlank="1" showInputMessage="1" showErrorMessage="1" prompt="O valor total pago é calculado automaticamente nesta célula." sqref="C10" xr:uid="{00000000-0002-0000-0000-000014000000}"/>
    <dataValidation allowBlank="1" showInputMessage="1" showErrorMessage="1" prompt="O total de juros é calculado automaticamente nesta célula." sqref="C11" xr:uid="{00000000-0002-0000-0000-000015000000}"/>
    <dataValidation allowBlank="1" showInputMessage="1" showErrorMessage="1" prompt="O pagamento do balão é calculado automaticamente nesta célula." sqref="C12" xr:uid="{00000000-0002-0000-0000-000016000000}"/>
  </dataValidations>
  <printOptions horizontalCentered="1"/>
  <pageMargins left="0.7" right="0.7" top="0.75" bottom="0.75" header="0.3" footer="0.3"/>
  <pageSetup paperSize="9" scale="93" fitToHeight="0" orientation="portrait" r:id="rId1"/>
  <headerFooter differentFirst="1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13</vt:i4>
      </vt:variant>
    </vt:vector>
  </HeadingPairs>
  <TitlesOfParts>
    <vt:vector size="14" baseType="lpstr">
      <vt:lpstr>EMPRÉSTIMO COM PAGAMENTO BALÃO</vt:lpstr>
      <vt:lpstr>AnosAtéPagamento</vt:lpstr>
      <vt:lpstr>PagamentoBalão</vt:lpstr>
      <vt:lpstr>PagamentoMensal</vt:lpstr>
      <vt:lpstr>Período</vt:lpstr>
      <vt:lpstr>Pressupostos</vt:lpstr>
      <vt:lpstr>Pressupostos2</vt:lpstr>
      <vt:lpstr>Principal</vt:lpstr>
      <vt:lpstr>RegiãoDoTítuloDeLinha1..C6</vt:lpstr>
      <vt:lpstr>RegiãoDoTítuloDeLinha2..C12</vt:lpstr>
      <vt:lpstr>Taxa</vt:lpstr>
      <vt:lpstr>TotalDeJuros</vt:lpstr>
      <vt:lpstr>TotalPagamentosMensais</vt:lpstr>
      <vt:lpstr>ValorTotalPago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planilhasdogestor.com.br</dc:creator>
  <cp:lastModifiedBy/>
  <dcterms:created xsi:type="dcterms:W3CDTF">2018-07-26T05:42:36Z</dcterms:created>
  <dcterms:modified xsi:type="dcterms:W3CDTF">2018-07-26T05:42:36Z</dcterms:modified>
</cp:coreProperties>
</file>